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0492DA2D-96A2-41DE-80D0-D10E1375D8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KNÁ" sheetId="1" r:id="rId1"/>
    <sheet name="TEPOVANIE_OŠETRENIE" sheetId="2" r:id="rId2"/>
    <sheet name="GARÁŽE_TECH.MIESTNOSTI" sheetId="3" r:id="rId3"/>
    <sheet name="EXTERIÉR" sheetId="4" r:id="rId4"/>
    <sheet name="SUMÁ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5" i="1"/>
  <c r="G16" i="1"/>
  <c r="D25" i="1"/>
  <c r="C25" i="1"/>
  <c r="D16" i="1"/>
  <c r="C16" i="1"/>
  <c r="G26" i="2"/>
  <c r="G25" i="2"/>
  <c r="G16" i="2"/>
  <c r="C25" i="2"/>
  <c r="C16" i="2"/>
  <c r="B10" i="5"/>
  <c r="B9" i="5"/>
  <c r="C9" i="5"/>
  <c r="D9" i="5" s="1"/>
  <c r="C10" i="5"/>
  <c r="D10" i="5" s="1"/>
  <c r="F26" i="3"/>
  <c r="F26" i="4"/>
  <c r="F17" i="4"/>
  <c r="F25" i="4" s="1"/>
  <c r="F10" i="4"/>
  <c r="F9" i="4"/>
  <c r="F8" i="4"/>
  <c r="F16" i="4" s="1"/>
  <c r="F25" i="3"/>
  <c r="F17" i="3"/>
  <c r="F10" i="3"/>
  <c r="F9" i="3"/>
  <c r="F8" i="3"/>
  <c r="F16" i="3" s="1"/>
  <c r="G24" i="2"/>
  <c r="G23" i="2"/>
  <c r="G22" i="2"/>
  <c r="G20" i="2"/>
  <c r="G19" i="2"/>
  <c r="G18" i="2"/>
  <c r="G17" i="2"/>
  <c r="G15" i="2"/>
  <c r="G14" i="2"/>
  <c r="G13" i="2"/>
  <c r="G12" i="2"/>
  <c r="G11" i="2"/>
  <c r="G10" i="2"/>
  <c r="G9" i="2"/>
  <c r="G8" i="2"/>
  <c r="G18" i="1"/>
  <c r="G19" i="1"/>
  <c r="G20" i="1"/>
  <c r="G21" i="1"/>
  <c r="G22" i="1"/>
  <c r="G23" i="1"/>
  <c r="G24" i="1"/>
  <c r="G17" i="1"/>
  <c r="G10" i="1"/>
  <c r="G11" i="1"/>
  <c r="G12" i="1"/>
  <c r="G13" i="1"/>
  <c r="G14" i="1"/>
  <c r="G15" i="1"/>
  <c r="G8" i="1"/>
  <c r="C25" i="4"/>
  <c r="E17" i="4"/>
  <c r="C16" i="4"/>
  <c r="E10" i="4"/>
  <c r="E9" i="4"/>
  <c r="E8" i="4"/>
  <c r="A23" i="4"/>
  <c r="A24" i="4" s="1"/>
  <c r="A9" i="4"/>
  <c r="A10" i="4" s="1"/>
  <c r="A11" i="4" s="1"/>
  <c r="A12" i="4" s="1"/>
  <c r="A13" i="4" s="1"/>
  <c r="A14" i="4" s="1"/>
  <c r="A15" i="4" s="1"/>
  <c r="A17" i="4" s="1"/>
  <c r="A18" i="4" s="1"/>
  <c r="A19" i="4" s="1"/>
  <c r="A20" i="4" s="1"/>
  <c r="C25" i="3"/>
  <c r="E17" i="3"/>
  <c r="C16" i="3"/>
  <c r="E10" i="3"/>
  <c r="E9" i="3"/>
  <c r="E8" i="3"/>
  <c r="A23" i="3"/>
  <c r="A24" i="3" s="1"/>
  <c r="A9" i="3"/>
  <c r="A10" i="3" s="1"/>
  <c r="A11" i="3" s="1"/>
  <c r="A12" i="3" s="1"/>
  <c r="A13" i="3" s="1"/>
  <c r="A14" i="3" s="1"/>
  <c r="A15" i="3" s="1"/>
  <c r="A17" i="3" s="1"/>
  <c r="A18" i="3" s="1"/>
  <c r="A19" i="3" s="1"/>
  <c r="A20" i="3" s="1"/>
  <c r="F24" i="2"/>
  <c r="F23" i="2"/>
  <c r="F22" i="2"/>
  <c r="F21" i="2"/>
  <c r="G21" i="2" s="1"/>
  <c r="F20" i="2"/>
  <c r="F19" i="2"/>
  <c r="F18" i="2"/>
  <c r="F17" i="2"/>
  <c r="F15" i="2"/>
  <c r="F14" i="2"/>
  <c r="F13" i="2"/>
  <c r="F12" i="2"/>
  <c r="F11" i="2"/>
  <c r="F10" i="2"/>
  <c r="F9" i="2"/>
  <c r="F8" i="2"/>
  <c r="A23" i="2"/>
  <c r="A24" i="2" s="1"/>
  <c r="A9" i="2"/>
  <c r="A10" i="2" s="1"/>
  <c r="A11" i="2" s="1"/>
  <c r="A12" i="2" s="1"/>
  <c r="A13" i="2" s="1"/>
  <c r="A14" i="2" s="1"/>
  <c r="A15" i="2" s="1"/>
  <c r="A17" i="2" s="1"/>
  <c r="A18" i="2" s="1"/>
  <c r="A19" i="2" s="1"/>
  <c r="A20" i="2" s="1"/>
  <c r="F18" i="1" l="1"/>
  <c r="F19" i="1"/>
  <c r="F20" i="1"/>
  <c r="F21" i="1"/>
  <c r="F22" i="1"/>
  <c r="F23" i="1"/>
  <c r="F24" i="1"/>
  <c r="F17" i="1"/>
  <c r="F9" i="1"/>
  <c r="G9" i="1" s="1"/>
  <c r="F10" i="1"/>
  <c r="F11" i="1"/>
  <c r="F12" i="1"/>
  <c r="F13" i="1"/>
  <c r="F14" i="1"/>
  <c r="F15" i="1"/>
  <c r="F8" i="1"/>
  <c r="B8" i="5" l="1"/>
  <c r="C8" i="5" s="1"/>
  <c r="D8" i="5" s="1"/>
  <c r="B7" i="5"/>
  <c r="C7" i="5" l="1"/>
  <c r="B11" i="5"/>
  <c r="D7" i="5" l="1"/>
  <c r="D11" i="5" s="1"/>
  <c r="C11" i="5"/>
  <c r="A9" i="1"/>
  <c r="A10" i="1" s="1"/>
  <c r="A11" i="1" s="1"/>
  <c r="A12" i="1" s="1"/>
  <c r="A13" i="1" s="1"/>
  <c r="A14" i="1" s="1"/>
  <c r="A15" i="1" s="1"/>
  <c r="A17" i="1" s="1"/>
  <c r="A18" i="1" s="1"/>
  <c r="A19" i="1" s="1"/>
  <c r="A20" i="1" s="1"/>
  <c r="A23" i="1" s="1"/>
  <c r="A24" i="1" s="1"/>
</calcChain>
</file>

<file path=xl/sharedStrings.xml><?xml version="1.0" encoding="utf-8"?>
<sst xmlns="http://schemas.openxmlformats.org/spreadsheetml/2006/main" count="147" uniqueCount="58">
  <si>
    <t>plocha okien</t>
  </si>
  <si>
    <t>ks</t>
  </si>
  <si>
    <t>BRATISLAVSKÝ KRAJ</t>
  </si>
  <si>
    <t>Moyzesova 2, Pezinok</t>
  </si>
  <si>
    <t>Bernolákova 1/A,  Malacky</t>
  </si>
  <si>
    <t>OBJEKTY VšZP</t>
  </si>
  <si>
    <t>počet okien</t>
  </si>
  <si>
    <t>m²</t>
  </si>
  <si>
    <t>Halenárska 22, Trnava</t>
  </si>
  <si>
    <t>SNP č.10, Hlohovec</t>
  </si>
  <si>
    <t>Hlavná 32, Dunajská Streda</t>
  </si>
  <si>
    <t>kpt. Nálepku 727/13, Galanta</t>
  </si>
  <si>
    <t>Štefánikova 698/7, Senica</t>
  </si>
  <si>
    <t>Pivovarská 4, Skalica</t>
  </si>
  <si>
    <t>TRNAVSKÝ KRAJ</t>
  </si>
  <si>
    <t xml:space="preserve">Mlynské Nivy 5A, BA </t>
  </si>
  <si>
    <t>Panónska cesta 2, BA</t>
  </si>
  <si>
    <t>Mamateyova 17, BA</t>
  </si>
  <si>
    <t>Ondavská 3, BA</t>
  </si>
  <si>
    <t xml:space="preserve">Lamačská cesta 1/C, Tesco Lamač, BA </t>
  </si>
  <si>
    <t>Staničná 27, Piešťany</t>
  </si>
  <si>
    <t>Veľkoblahovská 6750/9, Dunajská Streda</t>
  </si>
  <si>
    <t>Kancelárske priestory</t>
  </si>
  <si>
    <t>prevažujúci druh krytiny</t>
  </si>
  <si>
    <t>koberec</t>
  </si>
  <si>
    <t>laminát</t>
  </si>
  <si>
    <t>Vinyl</t>
  </si>
  <si>
    <t>dlažba</t>
  </si>
  <si>
    <t>PVC</t>
  </si>
  <si>
    <t>Celková cena za 1 POLROČNÉ umytie okien v EUR bez DPH</t>
  </si>
  <si>
    <t>Príloha č.10A zmluvy</t>
  </si>
  <si>
    <t>Celková cena za 1 POLROČNÉ ošetrenie/tepovanie podlahovej krytiny v EUR bez DPH</t>
  </si>
  <si>
    <t>Garáže, kotolne,...</t>
  </si>
  <si>
    <t>Celková cena za 1 POLROČNÉ umytie technických miestností v EUR bez DPH</t>
  </si>
  <si>
    <t>EXTERIÉR</t>
  </si>
  <si>
    <t>OKNÁ</t>
  </si>
  <si>
    <t>GARÁŽE/TECHNICKÉ MIESTNOSTI</t>
  </si>
  <si>
    <t>SUMÁR</t>
  </si>
  <si>
    <t>jednotková cena za 1 m² technických miestností</t>
  </si>
  <si>
    <t>Celková cena v EUR bez DPH za 2 roky (4x)</t>
  </si>
  <si>
    <t>jednotková cena za 1 m² plochy podlahovej krytiny v EUR bez DPH</t>
  </si>
  <si>
    <t>Poprosíme naceňovať na základe Rozsahu poskytovaných služieb Odsek I. písmena E</t>
  </si>
  <si>
    <t>Spolu v EUR bez DPH</t>
  </si>
  <si>
    <t>Spolu v EUR bez DPH:</t>
  </si>
  <si>
    <t>Umývanie okien</t>
  </si>
  <si>
    <t>Tepovanie alebo ošetrenie podlahovej krytiny</t>
  </si>
  <si>
    <t>SLUŽBA</t>
  </si>
  <si>
    <t>Upratovanie garáže a technickej miestnosti</t>
  </si>
  <si>
    <t>Upratovanie exteriéru</t>
  </si>
  <si>
    <t>23% DPH</t>
  </si>
  <si>
    <t>Celková cena v EUR s DPH za 2 roky (4x)</t>
  </si>
  <si>
    <t>Spolu:</t>
  </si>
  <si>
    <t>TEPOVANIE/NAMORENIE/TECHNICKÉ OŠETRENIE podlahovej krytiny</t>
  </si>
  <si>
    <t>Cena za POLROČNÉ upratovacie a čistiace služby</t>
  </si>
  <si>
    <t>jednotková cena za 1 m² plochy okien bez DPH</t>
  </si>
  <si>
    <t>jednotková cena za 1 m² exteriérovej plochy (burina, stromy...) v EUR bez DPH</t>
  </si>
  <si>
    <t>Celková cena za 1 POLROČNÚ úpravu extriérovej plochy (burina, stromy...) v EUR bez DPH</t>
  </si>
  <si>
    <t>Nám. 1 mája 9/A, Senec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</si>
</sst>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theme="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darkUp">
        <bgColor rgb="FFC8C8C8"/>
      </patternFill>
    </fill>
    <fill>
      <patternFill patternType="solid">
        <fgColor rgb="FFF7B7DF"/>
        <bgColor indexed="64"/>
      </patternFill>
    </fill>
    <fill>
      <patternFill patternType="solid">
        <fgColor rgb="FFF395CF"/>
        <bgColor indexed="64"/>
      </patternFill>
    </fill>
    <fill>
      <patternFill patternType="solid">
        <fgColor rgb="FFEF71BF"/>
        <bgColor indexed="64"/>
      </patternFill>
    </fill>
    <fill>
      <patternFill patternType="solid">
        <fgColor rgb="FFEB4BAE"/>
        <bgColor indexed="64"/>
      </patternFill>
    </fill>
    <fill>
      <patternFill patternType="solid">
        <fgColor rgb="FFCB1786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4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4" fontId="0" fillId="0" borderId="8" xfId="0" applyNumberForma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3" fontId="9" fillId="0" borderId="6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" fillId="3" borderId="20" xfId="0" applyFont="1" applyFill="1" applyBorder="1" applyAlignment="1">
      <alignment vertical="center"/>
    </xf>
    <xf numFmtId="3" fontId="3" fillId="3" borderId="21" xfId="0" applyNumberFormat="1" applyFont="1" applyFill="1" applyBorder="1" applyAlignment="1">
      <alignment horizontal="center" vertical="center"/>
    </xf>
    <xf numFmtId="0" fontId="0" fillId="3" borderId="21" xfId="0" applyFill="1" applyBorder="1" applyAlignment="1"/>
    <xf numFmtId="4" fontId="3" fillId="3" borderId="21" xfId="0" applyNumberFormat="1" applyFont="1" applyFill="1" applyBorder="1" applyAlignment="1">
      <alignment horizontal="center"/>
    </xf>
    <xf numFmtId="4" fontId="3" fillId="3" borderId="22" xfId="0" applyNumberFormat="1" applyFont="1" applyFill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4" fillId="3" borderId="20" xfId="0" applyFont="1" applyFill="1" applyBorder="1" applyAlignment="1"/>
    <xf numFmtId="1" fontId="4" fillId="3" borderId="21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" fontId="0" fillId="0" borderId="8" xfId="0" applyNumberForma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4" fontId="10" fillId="4" borderId="8" xfId="0" applyNumberFormat="1" applyFont="1" applyFill="1" applyBorder="1" applyProtection="1">
      <protection hidden="1"/>
    </xf>
    <xf numFmtId="4" fontId="10" fillId="4" borderId="14" xfId="0" applyNumberFormat="1" applyFont="1" applyFill="1" applyBorder="1" applyProtection="1">
      <protection hidden="1"/>
    </xf>
    <xf numFmtId="4" fontId="9" fillId="0" borderId="8" xfId="0" applyNumberFormat="1" applyFont="1" applyBorder="1" applyAlignment="1">
      <alignment horizontal="center"/>
    </xf>
    <xf numFmtId="4" fontId="9" fillId="0" borderId="8" xfId="0" applyNumberFormat="1" applyFont="1" applyBorder="1" applyAlignment="1">
      <alignment horizontal="center" vertical="center"/>
    </xf>
    <xf numFmtId="4" fontId="9" fillId="2" borderId="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4" fontId="10" fillId="4" borderId="2" xfId="0" applyNumberFormat="1" applyFont="1" applyFill="1" applyBorder="1" applyProtection="1">
      <protection locked="0"/>
    </xf>
    <xf numFmtId="0" fontId="3" fillId="3" borderId="2" xfId="0" applyFont="1" applyFill="1" applyBorder="1" applyAlignment="1">
      <alignment horizontal="center" vertical="center"/>
    </xf>
    <xf numFmtId="4" fontId="11" fillId="0" borderId="14" xfId="0" applyNumberFormat="1" applyFont="1" applyBorder="1" applyAlignment="1">
      <alignment horizontal="center" vertical="center"/>
    </xf>
    <xf numFmtId="4" fontId="11" fillId="2" borderId="14" xfId="0" applyNumberFormat="1" applyFont="1" applyFill="1" applyBorder="1" applyAlignment="1">
      <alignment horizontal="center" vertical="center"/>
    </xf>
    <xf numFmtId="4" fontId="11" fillId="0" borderId="14" xfId="0" applyNumberFormat="1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4" fontId="11" fillId="0" borderId="8" xfId="0" applyNumberFormat="1" applyFont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9" fillId="0" borderId="19" xfId="0" applyNumberFormat="1" applyFont="1" applyBorder="1" applyAlignment="1">
      <alignment horizontal="center"/>
    </xf>
    <xf numFmtId="4" fontId="11" fillId="0" borderId="15" xfId="0" applyNumberFormat="1" applyFont="1" applyBorder="1" applyAlignment="1">
      <alignment horizontal="center"/>
    </xf>
    <xf numFmtId="4" fontId="10" fillId="4" borderId="3" xfId="0" applyNumberFormat="1" applyFont="1" applyFill="1" applyBorder="1" applyProtection="1">
      <protection locked="0"/>
    </xf>
    <xf numFmtId="4" fontId="10" fillId="4" borderId="19" xfId="0" applyNumberFormat="1" applyFont="1" applyFill="1" applyBorder="1" applyProtection="1">
      <protection hidden="1"/>
    </xf>
    <xf numFmtId="4" fontId="10" fillId="4" borderId="15" xfId="0" applyNumberFormat="1" applyFont="1" applyFill="1" applyBorder="1" applyProtection="1">
      <protection hidden="1"/>
    </xf>
    <xf numFmtId="0" fontId="5" fillId="0" borderId="18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1" fontId="2" fillId="0" borderId="18" xfId="0" applyNumberFormat="1" applyFont="1" applyFill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0" borderId="24" xfId="0" applyNumberFormat="1" applyBorder="1" applyAlignment="1">
      <alignment horizontal="center"/>
    </xf>
    <xf numFmtId="4" fontId="9" fillId="0" borderId="18" xfId="0" applyNumberFormat="1" applyFont="1" applyBorder="1" applyAlignment="1">
      <alignment horizontal="center" vertical="center"/>
    </xf>
    <xf numFmtId="4" fontId="11" fillId="0" borderId="24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center" vertical="center"/>
    </xf>
    <xf numFmtId="0" fontId="4" fillId="3" borderId="26" xfId="0" applyFont="1" applyFill="1" applyBorder="1" applyAlignment="1">
      <alignment vertical="center"/>
    </xf>
    <xf numFmtId="3" fontId="4" fillId="3" borderId="20" xfId="0" applyNumberFormat="1" applyFont="1" applyFill="1" applyBorder="1" applyAlignment="1">
      <alignment horizontal="center" vertical="center"/>
    </xf>
    <xf numFmtId="3" fontId="3" fillId="3" borderId="20" xfId="0" applyNumberFormat="1" applyFont="1" applyFill="1" applyBorder="1" applyAlignment="1">
      <alignment horizontal="center"/>
    </xf>
    <xf numFmtId="1" fontId="2" fillId="0" borderId="19" xfId="0" applyNumberFormat="1" applyFont="1" applyFill="1" applyBorder="1" applyAlignment="1">
      <alignment horizontal="center"/>
    </xf>
    <xf numFmtId="4" fontId="9" fillId="0" borderId="19" xfId="0" applyNumberFormat="1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0" fontId="4" fillId="3" borderId="26" xfId="0" applyFont="1" applyFill="1" applyBorder="1" applyAlignment="1"/>
    <xf numFmtId="3" fontId="4" fillId="3" borderId="20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0" fillId="8" borderId="0" xfId="0" applyFill="1"/>
    <xf numFmtId="0" fontId="4" fillId="8" borderId="0" xfId="0" applyFont="1" applyFill="1" applyBorder="1" applyAlignment="1"/>
    <xf numFmtId="0" fontId="12" fillId="8" borderId="0" xfId="0" applyFont="1" applyFill="1"/>
    <xf numFmtId="0" fontId="4" fillId="3" borderId="6" xfId="0" applyFont="1" applyFill="1" applyBorder="1" applyAlignment="1">
      <alignment horizontal="center" vertical="center" wrapText="1"/>
    </xf>
    <xf numFmtId="4" fontId="6" fillId="8" borderId="31" xfId="0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right"/>
    </xf>
    <xf numFmtId="3" fontId="9" fillId="0" borderId="6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11" fillId="0" borderId="24" xfId="0" applyNumberFormat="1" applyFont="1" applyBorder="1" applyAlignment="1">
      <alignment horizontal="center"/>
    </xf>
    <xf numFmtId="0" fontId="4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3" fillId="3" borderId="6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4" fontId="6" fillId="8" borderId="21" xfId="0" applyNumberFormat="1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3" fillId="3" borderId="25" xfId="0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8" borderId="13" xfId="0" applyFont="1" applyFill="1" applyBorder="1" applyAlignment="1">
      <alignment horizontal="center"/>
    </xf>
    <xf numFmtId="0" fontId="8" fillId="8" borderId="9" xfId="0" applyFont="1" applyFill="1" applyBorder="1" applyAlignment="1">
      <alignment horizontal="center"/>
    </xf>
    <xf numFmtId="0" fontId="8" fillId="8" borderId="25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 vertical="center" wrapText="1"/>
    </xf>
    <xf numFmtId="0" fontId="4" fillId="9" borderId="30" xfId="0" applyFont="1" applyFill="1" applyBorder="1" applyAlignment="1">
      <alignment horizontal="center"/>
    </xf>
    <xf numFmtId="0" fontId="7" fillId="3" borderId="35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B1786"/>
      <color rgb="FFEB4BAE"/>
      <color rgb="FF009999"/>
      <color rgb="FFEF71BF"/>
      <color rgb="FFF395CF"/>
      <color rgb="FFF7B7DF"/>
      <color rgb="FFE2AC00"/>
      <color rgb="FFFFC40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7B7DF"/>
  </sheetPr>
  <dimension ref="A2:G26"/>
  <sheetViews>
    <sheetView tabSelected="1" workbookViewId="0">
      <selection activeCell="C34" sqref="C34"/>
    </sheetView>
  </sheetViews>
  <sheetFormatPr defaultRowHeight="15" x14ac:dyDescent="0.25"/>
  <cols>
    <col min="1" max="1" width="5.5703125" customWidth="1"/>
    <col min="2" max="2" width="34.7109375" bestFit="1" customWidth="1"/>
    <col min="3" max="3" width="11.140625" bestFit="1" customWidth="1"/>
    <col min="4" max="4" width="11.7109375" bestFit="1" customWidth="1"/>
    <col min="5" max="5" width="15.140625" customWidth="1"/>
    <col min="6" max="6" width="18.28515625" customWidth="1"/>
    <col min="7" max="7" width="16.7109375" customWidth="1"/>
  </cols>
  <sheetData>
    <row r="2" spans="1:7" x14ac:dyDescent="0.25">
      <c r="A2" s="103" t="s">
        <v>30</v>
      </c>
      <c r="B2" s="103"/>
    </row>
    <row r="3" spans="1:7" x14ac:dyDescent="0.25">
      <c r="A3" s="12" t="s">
        <v>53</v>
      </c>
      <c r="B3" s="12"/>
    </row>
    <row r="4" spans="1:7" ht="15.75" thickBot="1" x14ac:dyDescent="0.3">
      <c r="A4" s="81" t="s">
        <v>41</v>
      </c>
      <c r="B4" s="81"/>
      <c r="C4" s="82"/>
      <c r="D4" s="82"/>
      <c r="E4" s="82"/>
      <c r="F4" s="82"/>
      <c r="G4" s="80"/>
    </row>
    <row r="5" spans="1:7" ht="15.75" thickBot="1" x14ac:dyDescent="0.3">
      <c r="A5" s="108" t="s">
        <v>5</v>
      </c>
      <c r="B5" s="109"/>
      <c r="C5" s="97" t="s">
        <v>35</v>
      </c>
      <c r="D5" s="98"/>
      <c r="E5" s="98"/>
      <c r="F5" s="98"/>
      <c r="G5" s="99"/>
    </row>
    <row r="6" spans="1:7" x14ac:dyDescent="0.25">
      <c r="A6" s="110"/>
      <c r="B6" s="111"/>
      <c r="C6" s="36" t="s">
        <v>6</v>
      </c>
      <c r="D6" s="14" t="s">
        <v>0</v>
      </c>
      <c r="E6" s="104" t="s">
        <v>54</v>
      </c>
      <c r="F6" s="106" t="s">
        <v>29</v>
      </c>
      <c r="G6" s="114" t="s">
        <v>39</v>
      </c>
    </row>
    <row r="7" spans="1:7" ht="77.45" customHeight="1" thickBot="1" x14ac:dyDescent="0.3">
      <c r="A7" s="112"/>
      <c r="B7" s="113"/>
      <c r="C7" s="37" t="s">
        <v>1</v>
      </c>
      <c r="D7" s="13" t="s">
        <v>7</v>
      </c>
      <c r="E7" s="105"/>
      <c r="F7" s="107"/>
      <c r="G7" s="107"/>
    </row>
    <row r="8" spans="1:7" x14ac:dyDescent="0.25">
      <c r="A8" s="60">
        <v>1</v>
      </c>
      <c r="B8" s="2" t="s">
        <v>16</v>
      </c>
      <c r="C8" s="38">
        <v>922</v>
      </c>
      <c r="D8" s="28">
        <v>1780</v>
      </c>
      <c r="E8" s="4"/>
      <c r="F8" s="39">
        <f>D8*E8</f>
        <v>0</v>
      </c>
      <c r="G8" s="39">
        <f>F8*4</f>
        <v>0</v>
      </c>
    </row>
    <row r="9" spans="1:7" x14ac:dyDescent="0.25">
      <c r="A9" s="27">
        <f>A8+1</f>
        <v>2</v>
      </c>
      <c r="B9" s="1" t="s">
        <v>17</v>
      </c>
      <c r="C9" s="38">
        <v>316</v>
      </c>
      <c r="D9" s="28">
        <v>701</v>
      </c>
      <c r="E9" s="4"/>
      <c r="F9" s="39">
        <f t="shared" ref="F9:F15" si="0">D9*E9</f>
        <v>0</v>
      </c>
      <c r="G9" s="39">
        <f t="shared" ref="G9:G15" si="1">F9*4</f>
        <v>0</v>
      </c>
    </row>
    <row r="10" spans="1:7" x14ac:dyDescent="0.25">
      <c r="A10" s="27">
        <f>A9+1</f>
        <v>3</v>
      </c>
      <c r="B10" s="1" t="s">
        <v>18</v>
      </c>
      <c r="C10" s="38">
        <v>355</v>
      </c>
      <c r="D10" s="28">
        <v>870</v>
      </c>
      <c r="E10" s="4"/>
      <c r="F10" s="39">
        <f t="shared" si="0"/>
        <v>0</v>
      </c>
      <c r="G10" s="39">
        <f t="shared" si="1"/>
        <v>0</v>
      </c>
    </row>
    <row r="11" spans="1:7" x14ac:dyDescent="0.25">
      <c r="A11" s="27">
        <f>A10+1</f>
        <v>4</v>
      </c>
      <c r="B11" s="1" t="s">
        <v>15</v>
      </c>
      <c r="C11" s="38">
        <v>2</v>
      </c>
      <c r="D11" s="28">
        <v>43</v>
      </c>
      <c r="E11" s="4"/>
      <c r="F11" s="39">
        <f t="shared" si="0"/>
        <v>0</v>
      </c>
      <c r="G11" s="39">
        <f t="shared" si="1"/>
        <v>0</v>
      </c>
    </row>
    <row r="12" spans="1:7" x14ac:dyDescent="0.25">
      <c r="A12" s="27">
        <f t="shared" ref="A12:A15" si="2">A11+1</f>
        <v>5</v>
      </c>
      <c r="B12" s="1" t="s">
        <v>3</v>
      </c>
      <c r="C12" s="38">
        <v>10</v>
      </c>
      <c r="D12" s="28">
        <v>14</v>
      </c>
      <c r="E12" s="4"/>
      <c r="F12" s="39">
        <f t="shared" si="0"/>
        <v>0</v>
      </c>
      <c r="G12" s="39">
        <f t="shared" si="1"/>
        <v>0</v>
      </c>
    </row>
    <row r="13" spans="1:7" x14ac:dyDescent="0.25">
      <c r="A13" s="27">
        <f t="shared" si="2"/>
        <v>6</v>
      </c>
      <c r="B13" s="1" t="s">
        <v>4</v>
      </c>
      <c r="C13" s="38">
        <v>11</v>
      </c>
      <c r="D13" s="28">
        <v>19</v>
      </c>
      <c r="E13" s="4"/>
      <c r="F13" s="39">
        <f t="shared" si="0"/>
        <v>0</v>
      </c>
      <c r="G13" s="39">
        <f t="shared" si="1"/>
        <v>0</v>
      </c>
    </row>
    <row r="14" spans="1:7" x14ac:dyDescent="0.25">
      <c r="A14" s="27">
        <f t="shared" si="2"/>
        <v>7</v>
      </c>
      <c r="B14" s="1" t="s">
        <v>57</v>
      </c>
      <c r="C14" s="38">
        <v>3</v>
      </c>
      <c r="D14" s="28">
        <v>6</v>
      </c>
      <c r="E14" s="4"/>
      <c r="F14" s="39">
        <f t="shared" si="0"/>
        <v>0</v>
      </c>
      <c r="G14" s="39">
        <f t="shared" si="1"/>
        <v>0</v>
      </c>
    </row>
    <row r="15" spans="1:7" ht="15.75" thickBot="1" x14ac:dyDescent="0.3">
      <c r="A15" s="50">
        <f t="shared" si="2"/>
        <v>8</v>
      </c>
      <c r="B15" s="3" t="s">
        <v>19</v>
      </c>
      <c r="C15" s="51">
        <v>3</v>
      </c>
      <c r="D15" s="52">
        <v>42</v>
      </c>
      <c r="E15" s="53"/>
      <c r="F15" s="54">
        <f t="shared" si="0"/>
        <v>0</v>
      </c>
      <c r="G15" s="39">
        <f t="shared" si="1"/>
        <v>0</v>
      </c>
    </row>
    <row r="16" spans="1:7" ht="15.75" thickBot="1" x14ac:dyDescent="0.3">
      <c r="A16" s="19" t="s">
        <v>2</v>
      </c>
      <c r="B16" s="70"/>
      <c r="C16" s="71">
        <f>SUM(C8:C15)</f>
        <v>1622</v>
      </c>
      <c r="D16" s="20">
        <f>SUM(D8:D15)</f>
        <v>3475</v>
      </c>
      <c r="E16" s="21"/>
      <c r="F16" s="23"/>
      <c r="G16" s="23">
        <f>SUM(G8:G15)</f>
        <v>0</v>
      </c>
    </row>
    <row r="17" spans="1:7" x14ac:dyDescent="0.25">
      <c r="A17" s="60">
        <f>A15+1</f>
        <v>9</v>
      </c>
      <c r="B17" s="2" t="s">
        <v>8</v>
      </c>
      <c r="C17" s="61">
        <v>165</v>
      </c>
      <c r="D17" s="62">
        <v>630</v>
      </c>
      <c r="E17" s="63"/>
      <c r="F17" s="64">
        <f>D17*E17</f>
        <v>0</v>
      </c>
      <c r="G17" s="64">
        <f>F17*4</f>
        <v>0</v>
      </c>
    </row>
    <row r="18" spans="1:7" x14ac:dyDescent="0.25">
      <c r="A18" s="27">
        <f>A17+1</f>
        <v>10</v>
      </c>
      <c r="B18" s="1" t="s">
        <v>9</v>
      </c>
      <c r="C18" s="38">
        <v>8</v>
      </c>
      <c r="D18" s="29">
        <v>14</v>
      </c>
      <c r="E18" s="4"/>
      <c r="F18" s="39">
        <f t="shared" ref="F18:F24" si="3">D18*E18</f>
        <v>0</v>
      </c>
      <c r="G18" s="64">
        <f t="shared" ref="G18:G24" si="4">F18*4</f>
        <v>0</v>
      </c>
    </row>
    <row r="19" spans="1:7" x14ac:dyDescent="0.25">
      <c r="A19" s="27">
        <f t="shared" ref="A19:A24" si="5">A18+1</f>
        <v>11</v>
      </c>
      <c r="B19" s="1" t="s">
        <v>20</v>
      </c>
      <c r="C19" s="38">
        <v>7</v>
      </c>
      <c r="D19" s="29">
        <v>23</v>
      </c>
      <c r="E19" s="4"/>
      <c r="F19" s="39">
        <f t="shared" si="3"/>
        <v>0</v>
      </c>
      <c r="G19" s="64">
        <f t="shared" si="4"/>
        <v>0</v>
      </c>
    </row>
    <row r="20" spans="1:7" x14ac:dyDescent="0.25">
      <c r="A20" s="27">
        <f t="shared" si="5"/>
        <v>12</v>
      </c>
      <c r="B20" s="1" t="s">
        <v>10</v>
      </c>
      <c r="C20" s="40">
        <v>90</v>
      </c>
      <c r="D20" s="29">
        <v>175</v>
      </c>
      <c r="E20" s="4"/>
      <c r="F20" s="39">
        <f t="shared" si="3"/>
        <v>0</v>
      </c>
      <c r="G20" s="64">
        <f t="shared" si="4"/>
        <v>0</v>
      </c>
    </row>
    <row r="21" spans="1:7" x14ac:dyDescent="0.25">
      <c r="A21" s="27">
        <v>13</v>
      </c>
      <c r="B21" s="1" t="s">
        <v>21</v>
      </c>
      <c r="C21" s="41">
        <v>55</v>
      </c>
      <c r="D21" s="30">
        <v>64.89</v>
      </c>
      <c r="E21" s="4"/>
      <c r="F21" s="39">
        <f t="shared" si="3"/>
        <v>0</v>
      </c>
      <c r="G21" s="64">
        <f t="shared" si="4"/>
        <v>0</v>
      </c>
    </row>
    <row r="22" spans="1:7" x14ac:dyDescent="0.25">
      <c r="A22" s="27">
        <v>14</v>
      </c>
      <c r="B22" s="1" t="s">
        <v>11</v>
      </c>
      <c r="C22" s="38">
        <v>13</v>
      </c>
      <c r="D22" s="29">
        <v>20</v>
      </c>
      <c r="E22" s="4"/>
      <c r="F22" s="39">
        <f t="shared" si="3"/>
        <v>0</v>
      </c>
      <c r="G22" s="64">
        <f t="shared" si="4"/>
        <v>0</v>
      </c>
    </row>
    <row r="23" spans="1:7" x14ac:dyDescent="0.25">
      <c r="A23" s="27">
        <f t="shared" si="5"/>
        <v>15</v>
      </c>
      <c r="B23" s="1" t="s">
        <v>12</v>
      </c>
      <c r="C23" s="38">
        <v>13</v>
      </c>
      <c r="D23" s="29">
        <v>66</v>
      </c>
      <c r="E23" s="4"/>
      <c r="F23" s="39">
        <f t="shared" si="3"/>
        <v>0</v>
      </c>
      <c r="G23" s="64">
        <f t="shared" si="4"/>
        <v>0</v>
      </c>
    </row>
    <row r="24" spans="1:7" ht="15.75" thickBot="1" x14ac:dyDescent="0.3">
      <c r="A24" s="50">
        <f t="shared" si="5"/>
        <v>16</v>
      </c>
      <c r="B24" s="3" t="s">
        <v>13</v>
      </c>
      <c r="C24" s="51">
        <v>7</v>
      </c>
      <c r="D24" s="73">
        <v>12</v>
      </c>
      <c r="E24" s="53"/>
      <c r="F24" s="54">
        <f t="shared" si="3"/>
        <v>0</v>
      </c>
      <c r="G24" s="64">
        <f t="shared" si="4"/>
        <v>0</v>
      </c>
    </row>
    <row r="25" spans="1:7" ht="15.75" thickBot="1" x14ac:dyDescent="0.3">
      <c r="A25" s="25" t="s">
        <v>14</v>
      </c>
      <c r="B25" s="76"/>
      <c r="C25" s="77">
        <f>SUM(C17:C24)</f>
        <v>358</v>
      </c>
      <c r="D25" s="26">
        <f>SUM(D17:D24)</f>
        <v>1004.89</v>
      </c>
      <c r="E25" s="21"/>
      <c r="F25" s="23"/>
      <c r="G25" s="23">
        <f>SUM(G17:G24)</f>
        <v>0</v>
      </c>
    </row>
    <row r="26" spans="1:7" ht="19.5" thickBot="1" x14ac:dyDescent="0.35">
      <c r="A26" s="100" t="s">
        <v>42</v>
      </c>
      <c r="B26" s="101"/>
      <c r="C26" s="101"/>
      <c r="D26" s="101"/>
      <c r="E26" s="101"/>
      <c r="F26" s="102"/>
      <c r="G26" s="84">
        <f>G16+G25</f>
        <v>0</v>
      </c>
    </row>
  </sheetData>
  <mergeCells count="7">
    <mergeCell ref="C5:G5"/>
    <mergeCell ref="A26:F26"/>
    <mergeCell ref="A2:B2"/>
    <mergeCell ref="E6:E7"/>
    <mergeCell ref="F6:F7"/>
    <mergeCell ref="A5:B7"/>
    <mergeCell ref="G6:G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02CFA-CD48-43CB-AAB2-37FDA6A06D73}">
  <sheetPr>
    <tabColor rgb="FFF395CF"/>
  </sheetPr>
  <dimension ref="A2:G26"/>
  <sheetViews>
    <sheetView topLeftCell="A7" workbookViewId="0">
      <selection activeCell="G26" sqref="G26"/>
    </sheetView>
  </sheetViews>
  <sheetFormatPr defaultRowHeight="15" x14ac:dyDescent="0.25"/>
  <cols>
    <col min="1" max="1" width="5.5703125" customWidth="1"/>
    <col min="2" max="2" width="37.42578125" customWidth="1"/>
    <col min="3" max="3" width="9.42578125" customWidth="1"/>
    <col min="4" max="4" width="11.7109375" bestFit="1" customWidth="1"/>
    <col min="5" max="5" width="15.140625" customWidth="1"/>
    <col min="6" max="6" width="18.85546875" customWidth="1"/>
    <col min="7" max="7" width="16.5703125" customWidth="1"/>
  </cols>
  <sheetData>
    <row r="2" spans="1:7" x14ac:dyDescent="0.25">
      <c r="A2" s="103" t="s">
        <v>30</v>
      </c>
      <c r="B2" s="103"/>
    </row>
    <row r="3" spans="1:7" x14ac:dyDescent="0.25">
      <c r="A3" s="12" t="s">
        <v>53</v>
      </c>
      <c r="B3" s="12"/>
    </row>
    <row r="4" spans="1:7" ht="15.75" thickBot="1" x14ac:dyDescent="0.3">
      <c r="A4" s="81" t="s">
        <v>41</v>
      </c>
      <c r="B4" s="81"/>
      <c r="C4" s="81"/>
      <c r="D4" s="81"/>
      <c r="E4" s="81"/>
      <c r="F4" s="81"/>
      <c r="G4" s="81"/>
    </row>
    <row r="5" spans="1:7" ht="15.75" thickBot="1" x14ac:dyDescent="0.3">
      <c r="A5" s="108" t="s">
        <v>5</v>
      </c>
      <c r="B5" s="109"/>
      <c r="C5" s="116" t="s">
        <v>52</v>
      </c>
      <c r="D5" s="117"/>
      <c r="E5" s="117"/>
      <c r="F5" s="117"/>
      <c r="G5" s="118"/>
    </row>
    <row r="6" spans="1:7" x14ac:dyDescent="0.25">
      <c r="A6" s="110"/>
      <c r="B6" s="111"/>
      <c r="C6" s="119" t="s">
        <v>22</v>
      </c>
      <c r="D6" s="120"/>
      <c r="E6" s="121" t="s">
        <v>40</v>
      </c>
      <c r="F6" s="114" t="s">
        <v>31</v>
      </c>
      <c r="G6" s="114" t="s">
        <v>39</v>
      </c>
    </row>
    <row r="7" spans="1:7" ht="61.15" customHeight="1" thickBot="1" x14ac:dyDescent="0.3">
      <c r="A7" s="112"/>
      <c r="B7" s="113"/>
      <c r="C7" s="90" t="s">
        <v>7</v>
      </c>
      <c r="D7" s="91" t="s">
        <v>23</v>
      </c>
      <c r="E7" s="122"/>
      <c r="F7" s="115"/>
      <c r="G7" s="115"/>
    </row>
    <row r="8" spans="1:7" x14ac:dyDescent="0.25">
      <c r="A8" s="60">
        <v>1</v>
      </c>
      <c r="B8" s="2" t="s">
        <v>16</v>
      </c>
      <c r="C8" s="86">
        <v>4564</v>
      </c>
      <c r="D8" s="87" t="s">
        <v>24</v>
      </c>
      <c r="E8" s="88"/>
      <c r="F8" s="89">
        <f t="shared" ref="F8:F15" si="0">C8*E8</f>
        <v>0</v>
      </c>
      <c r="G8" s="64">
        <f>F8*4</f>
        <v>0</v>
      </c>
    </row>
    <row r="9" spans="1:7" x14ac:dyDescent="0.25">
      <c r="A9" s="27">
        <f>A8+1</f>
        <v>2</v>
      </c>
      <c r="B9" s="1" t="s">
        <v>17</v>
      </c>
      <c r="C9" s="5">
        <v>2107</v>
      </c>
      <c r="D9" s="9" t="s">
        <v>25</v>
      </c>
      <c r="E9" s="33"/>
      <c r="F9" s="46">
        <f t="shared" si="0"/>
        <v>0</v>
      </c>
      <c r="G9" s="39">
        <f t="shared" ref="G9:G15" si="1">F9*4</f>
        <v>0</v>
      </c>
    </row>
    <row r="10" spans="1:7" x14ac:dyDescent="0.25">
      <c r="A10" s="27">
        <f>A9+1</f>
        <v>3</v>
      </c>
      <c r="B10" s="1" t="s">
        <v>18</v>
      </c>
      <c r="C10" s="5">
        <v>2164</v>
      </c>
      <c r="D10" s="9" t="s">
        <v>24</v>
      </c>
      <c r="E10" s="33"/>
      <c r="F10" s="46">
        <f t="shared" si="0"/>
        <v>0</v>
      </c>
      <c r="G10" s="39">
        <f t="shared" si="1"/>
        <v>0</v>
      </c>
    </row>
    <row r="11" spans="1:7" x14ac:dyDescent="0.25">
      <c r="A11" s="27">
        <f>A10+1</f>
        <v>4</v>
      </c>
      <c r="B11" s="1" t="s">
        <v>15</v>
      </c>
      <c r="C11" s="5">
        <v>123</v>
      </c>
      <c r="D11" s="9" t="s">
        <v>26</v>
      </c>
      <c r="E11" s="33"/>
      <c r="F11" s="46">
        <f t="shared" si="0"/>
        <v>0</v>
      </c>
      <c r="G11" s="39">
        <f t="shared" si="1"/>
        <v>0</v>
      </c>
    </row>
    <row r="12" spans="1:7" x14ac:dyDescent="0.25">
      <c r="A12" s="27">
        <f t="shared" ref="A12:A15" si="2">A11+1</f>
        <v>5</v>
      </c>
      <c r="B12" s="1" t="s">
        <v>3</v>
      </c>
      <c r="C12" s="5">
        <v>57</v>
      </c>
      <c r="D12" s="9" t="s">
        <v>24</v>
      </c>
      <c r="E12" s="33"/>
      <c r="F12" s="46">
        <f t="shared" si="0"/>
        <v>0</v>
      </c>
      <c r="G12" s="39">
        <f t="shared" si="1"/>
        <v>0</v>
      </c>
    </row>
    <row r="13" spans="1:7" x14ac:dyDescent="0.25">
      <c r="A13" s="27">
        <f t="shared" si="2"/>
        <v>6</v>
      </c>
      <c r="B13" s="1" t="s">
        <v>4</v>
      </c>
      <c r="C13" s="5">
        <v>64</v>
      </c>
      <c r="D13" s="9" t="s">
        <v>27</v>
      </c>
      <c r="E13" s="33"/>
      <c r="F13" s="46">
        <f t="shared" si="0"/>
        <v>0</v>
      </c>
      <c r="G13" s="39">
        <f t="shared" si="1"/>
        <v>0</v>
      </c>
    </row>
    <row r="14" spans="1:7" x14ac:dyDescent="0.25">
      <c r="A14" s="27">
        <f t="shared" si="2"/>
        <v>7</v>
      </c>
      <c r="B14" s="1" t="s">
        <v>57</v>
      </c>
      <c r="C14" s="5">
        <v>128</v>
      </c>
      <c r="D14" s="9" t="s">
        <v>27</v>
      </c>
      <c r="E14" s="33"/>
      <c r="F14" s="46">
        <f t="shared" si="0"/>
        <v>0</v>
      </c>
      <c r="G14" s="39">
        <f t="shared" si="1"/>
        <v>0</v>
      </c>
    </row>
    <row r="15" spans="1:7" ht="15.75" thickBot="1" x14ac:dyDescent="0.3">
      <c r="A15" s="50">
        <f t="shared" si="2"/>
        <v>8</v>
      </c>
      <c r="B15" s="3" t="s">
        <v>19</v>
      </c>
      <c r="C15" s="15">
        <v>55</v>
      </c>
      <c r="D15" s="16" t="s">
        <v>25</v>
      </c>
      <c r="E15" s="55"/>
      <c r="F15" s="56">
        <f t="shared" si="0"/>
        <v>0</v>
      </c>
      <c r="G15" s="39">
        <f t="shared" si="1"/>
        <v>0</v>
      </c>
    </row>
    <row r="16" spans="1:7" ht="15.75" thickBot="1" x14ac:dyDescent="0.3">
      <c r="A16" s="19" t="s">
        <v>2</v>
      </c>
      <c r="B16" s="70"/>
      <c r="C16" s="72">
        <f>SUM(C8:C15)</f>
        <v>9262</v>
      </c>
      <c r="D16" s="22"/>
      <c r="E16" s="22"/>
      <c r="F16" s="23"/>
      <c r="G16" s="23">
        <f>SUM(G8:G15)</f>
        <v>0</v>
      </c>
    </row>
    <row r="17" spans="1:7" x14ac:dyDescent="0.25">
      <c r="A17" s="60">
        <f>A15+1</f>
        <v>9</v>
      </c>
      <c r="B17" s="2" t="s">
        <v>8</v>
      </c>
      <c r="C17" s="17">
        <v>1191</v>
      </c>
      <c r="D17" s="18" t="s">
        <v>28</v>
      </c>
      <c r="E17" s="65"/>
      <c r="F17" s="66">
        <f t="shared" ref="F17:F24" si="3">C17*E17</f>
        <v>0</v>
      </c>
      <c r="G17" s="64">
        <f>F17*4</f>
        <v>0</v>
      </c>
    </row>
    <row r="18" spans="1:7" x14ac:dyDescent="0.25">
      <c r="A18" s="27">
        <f>A17+1</f>
        <v>10</v>
      </c>
      <c r="B18" s="1" t="s">
        <v>9</v>
      </c>
      <c r="C18" s="6">
        <v>50</v>
      </c>
      <c r="D18" s="10" t="s">
        <v>26</v>
      </c>
      <c r="E18" s="34"/>
      <c r="F18" s="44">
        <f t="shared" si="3"/>
        <v>0</v>
      </c>
      <c r="G18" s="64">
        <f t="shared" ref="G18:G24" si="4">F18*4</f>
        <v>0</v>
      </c>
    </row>
    <row r="19" spans="1:7" x14ac:dyDescent="0.25">
      <c r="A19" s="27">
        <f t="shared" ref="A19:A24" si="5">A18+1</f>
        <v>11</v>
      </c>
      <c r="B19" s="1" t="s">
        <v>20</v>
      </c>
      <c r="C19" s="6">
        <v>81</v>
      </c>
      <c r="D19" s="10" t="s">
        <v>27</v>
      </c>
      <c r="E19" s="34"/>
      <c r="F19" s="44">
        <f t="shared" si="3"/>
        <v>0</v>
      </c>
      <c r="G19" s="64">
        <f t="shared" si="4"/>
        <v>0</v>
      </c>
    </row>
    <row r="20" spans="1:7" x14ac:dyDescent="0.25">
      <c r="A20" s="27">
        <f t="shared" si="5"/>
        <v>12</v>
      </c>
      <c r="B20" s="1" t="s">
        <v>10</v>
      </c>
      <c r="C20" s="6">
        <v>286</v>
      </c>
      <c r="D20" s="10" t="s">
        <v>24</v>
      </c>
      <c r="E20" s="34"/>
      <c r="F20" s="44">
        <f t="shared" si="3"/>
        <v>0</v>
      </c>
      <c r="G20" s="64">
        <f t="shared" si="4"/>
        <v>0</v>
      </c>
    </row>
    <row r="21" spans="1:7" x14ac:dyDescent="0.25">
      <c r="A21" s="27">
        <v>13</v>
      </c>
      <c r="B21" s="1" t="s">
        <v>21</v>
      </c>
      <c r="C21" s="7">
        <v>95</v>
      </c>
      <c r="D21" s="11" t="s">
        <v>24</v>
      </c>
      <c r="E21" s="35"/>
      <c r="F21" s="45">
        <f t="shared" si="3"/>
        <v>0</v>
      </c>
      <c r="G21" s="64">
        <f t="shared" si="4"/>
        <v>0</v>
      </c>
    </row>
    <row r="22" spans="1:7" x14ac:dyDescent="0.25">
      <c r="A22" s="27">
        <v>14</v>
      </c>
      <c r="B22" s="1" t="s">
        <v>11</v>
      </c>
      <c r="C22" s="6">
        <v>222</v>
      </c>
      <c r="D22" s="10" t="s">
        <v>27</v>
      </c>
      <c r="E22" s="34"/>
      <c r="F22" s="44">
        <f t="shared" si="3"/>
        <v>0</v>
      </c>
      <c r="G22" s="64">
        <f t="shared" si="4"/>
        <v>0</v>
      </c>
    </row>
    <row r="23" spans="1:7" x14ac:dyDescent="0.25">
      <c r="A23" s="27">
        <f t="shared" si="5"/>
        <v>15</v>
      </c>
      <c r="B23" s="1" t="s">
        <v>12</v>
      </c>
      <c r="C23" s="6">
        <v>118</v>
      </c>
      <c r="D23" s="10" t="s">
        <v>24</v>
      </c>
      <c r="E23" s="34"/>
      <c r="F23" s="44">
        <f t="shared" si="3"/>
        <v>0</v>
      </c>
      <c r="G23" s="64">
        <f t="shared" si="4"/>
        <v>0</v>
      </c>
    </row>
    <row r="24" spans="1:7" ht="15.75" thickBot="1" x14ac:dyDescent="0.3">
      <c r="A24" s="50">
        <f t="shared" si="5"/>
        <v>16</v>
      </c>
      <c r="B24" s="3" t="s">
        <v>13</v>
      </c>
      <c r="C24" s="8">
        <v>57</v>
      </c>
      <c r="D24" s="24" t="s">
        <v>27</v>
      </c>
      <c r="E24" s="74"/>
      <c r="F24" s="75">
        <f t="shared" si="3"/>
        <v>0</v>
      </c>
      <c r="G24" s="64">
        <f t="shared" si="4"/>
        <v>0</v>
      </c>
    </row>
    <row r="25" spans="1:7" ht="15.75" thickBot="1" x14ac:dyDescent="0.3">
      <c r="A25" s="25" t="s">
        <v>14</v>
      </c>
      <c r="B25" s="76"/>
      <c r="C25" s="72">
        <f>SUM(C17:C24)</f>
        <v>2100</v>
      </c>
      <c r="D25" s="22"/>
      <c r="E25" s="22"/>
      <c r="F25" s="23"/>
      <c r="G25" s="23">
        <f>SUM(G17:G24)</f>
        <v>0</v>
      </c>
    </row>
    <row r="26" spans="1:7" ht="19.5" thickBot="1" x14ac:dyDescent="0.35">
      <c r="A26" s="100" t="s">
        <v>42</v>
      </c>
      <c r="B26" s="101"/>
      <c r="C26" s="101"/>
      <c r="D26" s="101"/>
      <c r="E26" s="101"/>
      <c r="F26" s="102"/>
      <c r="G26" s="84">
        <f>G16+G25</f>
        <v>0</v>
      </c>
    </row>
  </sheetData>
  <mergeCells count="8">
    <mergeCell ref="G6:G7"/>
    <mergeCell ref="C5:G5"/>
    <mergeCell ref="A26:F26"/>
    <mergeCell ref="A2:B2"/>
    <mergeCell ref="A5:B7"/>
    <mergeCell ref="C6:D6"/>
    <mergeCell ref="E6:E7"/>
    <mergeCell ref="F6:F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0DC89-BF68-4F1F-8281-19A95FD07A34}">
  <sheetPr>
    <tabColor rgb="FFEF71BF"/>
    <pageSetUpPr fitToPage="1"/>
  </sheetPr>
  <dimension ref="A2:F26"/>
  <sheetViews>
    <sheetView topLeftCell="A6" workbookViewId="0">
      <selection activeCell="F25" sqref="F25"/>
    </sheetView>
  </sheetViews>
  <sheetFormatPr defaultRowHeight="15" x14ac:dyDescent="0.25"/>
  <cols>
    <col min="1" max="1" width="5.5703125" customWidth="1"/>
    <col min="2" max="2" width="34.7109375" bestFit="1" customWidth="1"/>
    <col min="3" max="3" width="17.28515625" bestFit="1" customWidth="1"/>
    <col min="4" max="4" width="15.140625" customWidth="1"/>
    <col min="5" max="5" width="20.28515625" customWidth="1"/>
    <col min="6" max="6" width="18" customWidth="1"/>
  </cols>
  <sheetData>
    <row r="2" spans="1:6" x14ac:dyDescent="0.25">
      <c r="A2" s="103" t="s">
        <v>30</v>
      </c>
      <c r="B2" s="103"/>
    </row>
    <row r="3" spans="1:6" x14ac:dyDescent="0.25">
      <c r="A3" s="12" t="s">
        <v>53</v>
      </c>
      <c r="B3" s="12"/>
    </row>
    <row r="4" spans="1:6" ht="15.75" thickBot="1" x14ac:dyDescent="0.3">
      <c r="A4" s="81" t="s">
        <v>41</v>
      </c>
      <c r="B4" s="81"/>
      <c r="C4" s="81"/>
      <c r="D4" s="81"/>
      <c r="E4" s="81"/>
      <c r="F4" s="81"/>
    </row>
    <row r="5" spans="1:6" ht="15.75" thickBot="1" x14ac:dyDescent="0.3">
      <c r="A5" s="108" t="s">
        <v>5</v>
      </c>
      <c r="B5" s="109"/>
      <c r="C5" s="123" t="s">
        <v>36</v>
      </c>
      <c r="D5" s="124"/>
      <c r="E5" s="124"/>
      <c r="F5" s="125"/>
    </row>
    <row r="6" spans="1:6" ht="25.5" x14ac:dyDescent="0.25">
      <c r="A6" s="110"/>
      <c r="B6" s="111"/>
      <c r="C6" s="83" t="s">
        <v>32</v>
      </c>
      <c r="D6" s="121" t="s">
        <v>38</v>
      </c>
      <c r="E6" s="114" t="s">
        <v>33</v>
      </c>
      <c r="F6" s="114" t="s">
        <v>39</v>
      </c>
    </row>
    <row r="7" spans="1:6" ht="44.45" customHeight="1" thickBot="1" x14ac:dyDescent="0.3">
      <c r="A7" s="112"/>
      <c r="B7" s="113"/>
      <c r="C7" s="37" t="s">
        <v>7</v>
      </c>
      <c r="D7" s="105"/>
      <c r="E7" s="107"/>
      <c r="F7" s="107"/>
    </row>
    <row r="8" spans="1:6" x14ac:dyDescent="0.25">
      <c r="A8" s="60">
        <v>1</v>
      </c>
      <c r="B8" s="2" t="s">
        <v>16</v>
      </c>
      <c r="C8" s="47">
        <v>173</v>
      </c>
      <c r="D8" s="48"/>
      <c r="E8" s="46">
        <f>C8*D8</f>
        <v>0</v>
      </c>
      <c r="F8" s="39">
        <f>E8*4</f>
        <v>0</v>
      </c>
    </row>
    <row r="9" spans="1:6" x14ac:dyDescent="0.25">
      <c r="A9" s="27">
        <f>A8+1</f>
        <v>2</v>
      </c>
      <c r="B9" s="1" t="s">
        <v>17</v>
      </c>
      <c r="C9" s="47">
        <v>488</v>
      </c>
      <c r="D9" s="48"/>
      <c r="E9" s="46">
        <f>C9*D9</f>
        <v>0</v>
      </c>
      <c r="F9" s="39">
        <f t="shared" ref="F9:F10" si="0">E9*4</f>
        <v>0</v>
      </c>
    </row>
    <row r="10" spans="1:6" x14ac:dyDescent="0.25">
      <c r="A10" s="27">
        <f>A9+1</f>
        <v>3</v>
      </c>
      <c r="B10" s="1" t="s">
        <v>18</v>
      </c>
      <c r="C10" s="47">
        <v>50</v>
      </c>
      <c r="D10" s="48"/>
      <c r="E10" s="46">
        <f>C10*D10</f>
        <v>0</v>
      </c>
      <c r="F10" s="39">
        <f t="shared" si="0"/>
        <v>0</v>
      </c>
    </row>
    <row r="11" spans="1:6" x14ac:dyDescent="0.25">
      <c r="A11" s="27">
        <f>A10+1</f>
        <v>4</v>
      </c>
      <c r="B11" s="1" t="s">
        <v>15</v>
      </c>
      <c r="C11" s="42"/>
      <c r="D11" s="31"/>
      <c r="E11" s="32"/>
      <c r="F11" s="32"/>
    </row>
    <row r="12" spans="1:6" x14ac:dyDescent="0.25">
      <c r="A12" s="27">
        <f t="shared" ref="A12:A15" si="1">A11+1</f>
        <v>5</v>
      </c>
      <c r="B12" s="1" t="s">
        <v>3</v>
      </c>
      <c r="C12" s="42"/>
      <c r="D12" s="31"/>
      <c r="E12" s="32"/>
      <c r="F12" s="32"/>
    </row>
    <row r="13" spans="1:6" x14ac:dyDescent="0.25">
      <c r="A13" s="27">
        <f t="shared" si="1"/>
        <v>6</v>
      </c>
      <c r="B13" s="1" t="s">
        <v>4</v>
      </c>
      <c r="C13" s="42"/>
      <c r="D13" s="31"/>
      <c r="E13" s="32"/>
      <c r="F13" s="32"/>
    </row>
    <row r="14" spans="1:6" x14ac:dyDescent="0.25">
      <c r="A14" s="27">
        <f t="shared" si="1"/>
        <v>7</v>
      </c>
      <c r="B14" s="1" t="s">
        <v>57</v>
      </c>
      <c r="C14" s="42"/>
      <c r="D14" s="31"/>
      <c r="E14" s="32"/>
      <c r="F14" s="32"/>
    </row>
    <row r="15" spans="1:6" ht="15.75" thickBot="1" x14ac:dyDescent="0.3">
      <c r="A15" s="50">
        <f t="shared" si="1"/>
        <v>8</v>
      </c>
      <c r="B15" s="3" t="s">
        <v>19</v>
      </c>
      <c r="C15" s="57"/>
      <c r="D15" s="58"/>
      <c r="E15" s="59"/>
      <c r="F15" s="32"/>
    </row>
    <row r="16" spans="1:6" ht="15.75" thickBot="1" x14ac:dyDescent="0.3">
      <c r="A16" s="19" t="s">
        <v>2</v>
      </c>
      <c r="B16" s="70"/>
      <c r="C16" s="72">
        <f>SUM(C8:C15)</f>
        <v>711</v>
      </c>
      <c r="D16" s="22"/>
      <c r="E16" s="23"/>
      <c r="F16" s="23">
        <f>SUM(F8:F15)</f>
        <v>0</v>
      </c>
    </row>
    <row r="17" spans="1:6" x14ac:dyDescent="0.25">
      <c r="A17" s="60">
        <f>A15+1</f>
        <v>9</v>
      </c>
      <c r="B17" s="2" t="s">
        <v>8</v>
      </c>
      <c r="C17" s="67">
        <v>139</v>
      </c>
      <c r="D17" s="68"/>
      <c r="E17" s="66">
        <f>C17*D17</f>
        <v>0</v>
      </c>
      <c r="F17" s="64">
        <f>E17*4</f>
        <v>0</v>
      </c>
    </row>
    <row r="18" spans="1:6" x14ac:dyDescent="0.25">
      <c r="A18" s="27">
        <f>A17+1</f>
        <v>10</v>
      </c>
      <c r="B18" s="1" t="s">
        <v>9</v>
      </c>
      <c r="C18" s="42"/>
      <c r="D18" s="31"/>
      <c r="E18" s="32"/>
      <c r="F18" s="32"/>
    </row>
    <row r="19" spans="1:6" x14ac:dyDescent="0.25">
      <c r="A19" s="27">
        <f t="shared" ref="A19:A24" si="2">A18+1</f>
        <v>11</v>
      </c>
      <c r="B19" s="1" t="s">
        <v>20</v>
      </c>
      <c r="C19" s="42"/>
      <c r="D19" s="31"/>
      <c r="E19" s="32"/>
      <c r="F19" s="32"/>
    </row>
    <row r="20" spans="1:6" x14ac:dyDescent="0.25">
      <c r="A20" s="27">
        <f t="shared" si="2"/>
        <v>12</v>
      </c>
      <c r="B20" s="1" t="s">
        <v>10</v>
      </c>
      <c r="C20" s="42"/>
      <c r="D20" s="31"/>
      <c r="E20" s="32"/>
      <c r="F20" s="32"/>
    </row>
    <row r="21" spans="1:6" x14ac:dyDescent="0.25">
      <c r="A21" s="27">
        <v>13</v>
      </c>
      <c r="B21" s="1" t="s">
        <v>21</v>
      </c>
      <c r="C21" s="42"/>
      <c r="D21" s="31"/>
      <c r="E21" s="32"/>
      <c r="F21" s="32"/>
    </row>
    <row r="22" spans="1:6" x14ac:dyDescent="0.25">
      <c r="A22" s="27">
        <v>14</v>
      </c>
      <c r="B22" s="1" t="s">
        <v>11</v>
      </c>
      <c r="C22" s="42"/>
      <c r="D22" s="31"/>
      <c r="E22" s="32"/>
      <c r="F22" s="32"/>
    </row>
    <row r="23" spans="1:6" x14ac:dyDescent="0.25">
      <c r="A23" s="27">
        <f t="shared" si="2"/>
        <v>15</v>
      </c>
      <c r="B23" s="1" t="s">
        <v>12</v>
      </c>
      <c r="C23" s="42"/>
      <c r="D23" s="31"/>
      <c r="E23" s="32"/>
      <c r="F23" s="32"/>
    </row>
    <row r="24" spans="1:6" ht="15.75" thickBot="1" x14ac:dyDescent="0.3">
      <c r="A24" s="50">
        <f t="shared" si="2"/>
        <v>16</v>
      </c>
      <c r="B24" s="3" t="s">
        <v>13</v>
      </c>
      <c r="C24" s="57"/>
      <c r="D24" s="58"/>
      <c r="E24" s="59"/>
      <c r="F24" s="32"/>
    </row>
    <row r="25" spans="1:6" ht="15.75" thickBot="1" x14ac:dyDescent="0.3">
      <c r="A25" s="25" t="s">
        <v>14</v>
      </c>
      <c r="B25" s="76"/>
      <c r="C25" s="78">
        <f>SUM(C17:C24)</f>
        <v>139</v>
      </c>
      <c r="D25" s="22"/>
      <c r="E25" s="23"/>
      <c r="F25" s="23">
        <f>SUM(F17:F24)</f>
        <v>0</v>
      </c>
    </row>
    <row r="26" spans="1:6" ht="19.5" thickBot="1" x14ac:dyDescent="0.35">
      <c r="A26" s="100" t="s">
        <v>43</v>
      </c>
      <c r="B26" s="101"/>
      <c r="C26" s="101"/>
      <c r="D26" s="101"/>
      <c r="E26" s="102"/>
      <c r="F26" s="84">
        <f>F16+F25</f>
        <v>0</v>
      </c>
    </row>
  </sheetData>
  <mergeCells count="7">
    <mergeCell ref="F6:F7"/>
    <mergeCell ref="C5:F5"/>
    <mergeCell ref="A26:E26"/>
    <mergeCell ref="A2:B2"/>
    <mergeCell ref="A5:B7"/>
    <mergeCell ref="D6:D7"/>
    <mergeCell ref="E6:E7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FFEFB-CA30-4A2F-AD15-7B91045499CA}">
  <sheetPr>
    <tabColor rgb="FFEB4BAE"/>
  </sheetPr>
  <dimension ref="A2:F26"/>
  <sheetViews>
    <sheetView topLeftCell="A3" workbookViewId="0">
      <selection activeCell="B14" sqref="B14"/>
    </sheetView>
  </sheetViews>
  <sheetFormatPr defaultRowHeight="15" x14ac:dyDescent="0.25"/>
  <cols>
    <col min="1" max="1" width="5.5703125" customWidth="1"/>
    <col min="2" max="2" width="34.7109375" bestFit="1" customWidth="1"/>
    <col min="3" max="5" width="18.85546875" customWidth="1"/>
    <col min="6" max="6" width="18.140625" customWidth="1"/>
  </cols>
  <sheetData>
    <row r="2" spans="1:6" x14ac:dyDescent="0.25">
      <c r="A2" s="103" t="s">
        <v>30</v>
      </c>
      <c r="B2" s="103"/>
    </row>
    <row r="3" spans="1:6" x14ac:dyDescent="0.25">
      <c r="A3" s="12" t="s">
        <v>53</v>
      </c>
      <c r="B3" s="12"/>
    </row>
    <row r="4" spans="1:6" ht="15.75" thickBot="1" x14ac:dyDescent="0.3">
      <c r="A4" s="81" t="s">
        <v>41</v>
      </c>
      <c r="B4" s="81"/>
      <c r="C4" s="81"/>
      <c r="D4" s="81"/>
      <c r="E4" s="81"/>
      <c r="F4" s="81"/>
    </row>
    <row r="5" spans="1:6" ht="15.75" thickBot="1" x14ac:dyDescent="0.3">
      <c r="A5" s="108" t="s">
        <v>5</v>
      </c>
      <c r="B5" s="109"/>
      <c r="C5" s="126" t="s">
        <v>34</v>
      </c>
      <c r="D5" s="127"/>
      <c r="E5" s="127"/>
      <c r="F5" s="128"/>
    </row>
    <row r="6" spans="1:6" x14ac:dyDescent="0.25">
      <c r="A6" s="110"/>
      <c r="B6" s="111"/>
      <c r="C6" s="79" t="s">
        <v>34</v>
      </c>
      <c r="D6" s="121" t="s">
        <v>55</v>
      </c>
      <c r="E6" s="129" t="s">
        <v>56</v>
      </c>
      <c r="F6" s="114" t="s">
        <v>39</v>
      </c>
    </row>
    <row r="7" spans="1:6" ht="55.9" customHeight="1" thickBot="1" x14ac:dyDescent="0.3">
      <c r="A7" s="112"/>
      <c r="B7" s="113"/>
      <c r="C7" s="43" t="s">
        <v>7</v>
      </c>
      <c r="D7" s="105"/>
      <c r="E7" s="114"/>
      <c r="F7" s="107"/>
    </row>
    <row r="8" spans="1:6" x14ac:dyDescent="0.25">
      <c r="A8" s="60">
        <v>1</v>
      </c>
      <c r="B8" s="2" t="s">
        <v>16</v>
      </c>
      <c r="C8" s="47">
        <v>3631</v>
      </c>
      <c r="D8" s="49"/>
      <c r="E8" s="46">
        <f>C8*D8</f>
        <v>0</v>
      </c>
      <c r="F8" s="39">
        <f>E8*4</f>
        <v>0</v>
      </c>
    </row>
    <row r="9" spans="1:6" x14ac:dyDescent="0.25">
      <c r="A9" s="27">
        <f>A8+1</f>
        <v>2</v>
      </c>
      <c r="B9" s="1" t="s">
        <v>17</v>
      </c>
      <c r="C9" s="47">
        <v>1548</v>
      </c>
      <c r="D9" s="49"/>
      <c r="E9" s="46">
        <f>C9*D9</f>
        <v>0</v>
      </c>
      <c r="F9" s="39">
        <f t="shared" ref="F9:F10" si="0">E9*4</f>
        <v>0</v>
      </c>
    </row>
    <row r="10" spans="1:6" x14ac:dyDescent="0.25">
      <c r="A10" s="27">
        <f>A9+1</f>
        <v>3</v>
      </c>
      <c r="B10" s="1" t="s">
        <v>18</v>
      </c>
      <c r="C10" s="47">
        <v>930</v>
      </c>
      <c r="D10" s="49"/>
      <c r="E10" s="46">
        <f>C10*D10</f>
        <v>0</v>
      </c>
      <c r="F10" s="39">
        <f t="shared" si="0"/>
        <v>0</v>
      </c>
    </row>
    <row r="11" spans="1:6" x14ac:dyDescent="0.25">
      <c r="A11" s="27">
        <f>A10+1</f>
        <v>4</v>
      </c>
      <c r="B11" s="1" t="s">
        <v>15</v>
      </c>
      <c r="C11" s="42"/>
      <c r="D11" s="31"/>
      <c r="E11" s="32"/>
      <c r="F11" s="32"/>
    </row>
    <row r="12" spans="1:6" x14ac:dyDescent="0.25">
      <c r="A12" s="27">
        <f t="shared" ref="A12:A15" si="1">A11+1</f>
        <v>5</v>
      </c>
      <c r="B12" s="1" t="s">
        <v>3</v>
      </c>
      <c r="C12" s="42"/>
      <c r="D12" s="31"/>
      <c r="E12" s="32"/>
      <c r="F12" s="32"/>
    </row>
    <row r="13" spans="1:6" x14ac:dyDescent="0.25">
      <c r="A13" s="27">
        <f t="shared" si="1"/>
        <v>6</v>
      </c>
      <c r="B13" s="1" t="s">
        <v>4</v>
      </c>
      <c r="C13" s="42"/>
      <c r="D13" s="31"/>
      <c r="E13" s="32"/>
      <c r="F13" s="32"/>
    </row>
    <row r="14" spans="1:6" x14ac:dyDescent="0.25">
      <c r="A14" s="27">
        <f t="shared" si="1"/>
        <v>7</v>
      </c>
      <c r="B14" s="1" t="s">
        <v>57</v>
      </c>
      <c r="C14" s="42"/>
      <c r="D14" s="31"/>
      <c r="E14" s="32"/>
      <c r="F14" s="32"/>
    </row>
    <row r="15" spans="1:6" ht="15.75" thickBot="1" x14ac:dyDescent="0.3">
      <c r="A15" s="50">
        <f t="shared" si="1"/>
        <v>8</v>
      </c>
      <c r="B15" s="3" t="s">
        <v>19</v>
      </c>
      <c r="C15" s="57"/>
      <c r="D15" s="58"/>
      <c r="E15" s="59"/>
      <c r="F15" s="32"/>
    </row>
    <row r="16" spans="1:6" ht="15.75" thickBot="1" x14ac:dyDescent="0.3">
      <c r="A16" s="19" t="s">
        <v>2</v>
      </c>
      <c r="B16" s="70"/>
      <c r="C16" s="72">
        <f>SUM(C8:C15)</f>
        <v>6109</v>
      </c>
      <c r="D16" s="22"/>
      <c r="E16" s="23"/>
      <c r="F16" s="23">
        <f>SUM(F8:F15)</f>
        <v>0</v>
      </c>
    </row>
    <row r="17" spans="1:6" x14ac:dyDescent="0.25">
      <c r="A17" s="60">
        <f>A15+1</f>
        <v>9</v>
      </c>
      <c r="B17" s="2" t="s">
        <v>8</v>
      </c>
      <c r="C17" s="67">
        <v>256</v>
      </c>
      <c r="D17" s="69"/>
      <c r="E17" s="66">
        <f>C17*D17</f>
        <v>0</v>
      </c>
      <c r="F17" s="64">
        <f>E17*4</f>
        <v>0</v>
      </c>
    </row>
    <row r="18" spans="1:6" x14ac:dyDescent="0.25">
      <c r="A18" s="27">
        <f>A17+1</f>
        <v>10</v>
      </c>
      <c r="B18" s="1" t="s">
        <v>9</v>
      </c>
      <c r="C18" s="42"/>
      <c r="D18" s="31"/>
      <c r="E18" s="32"/>
      <c r="F18" s="32"/>
    </row>
    <row r="19" spans="1:6" x14ac:dyDescent="0.25">
      <c r="A19" s="27">
        <f t="shared" ref="A19:A24" si="2">A18+1</f>
        <v>11</v>
      </c>
      <c r="B19" s="1" t="s">
        <v>20</v>
      </c>
      <c r="C19" s="42"/>
      <c r="D19" s="31"/>
      <c r="E19" s="32"/>
      <c r="F19" s="32"/>
    </row>
    <row r="20" spans="1:6" x14ac:dyDescent="0.25">
      <c r="A20" s="27">
        <f t="shared" si="2"/>
        <v>12</v>
      </c>
      <c r="B20" s="1" t="s">
        <v>10</v>
      </c>
      <c r="C20" s="42"/>
      <c r="D20" s="31"/>
      <c r="E20" s="32"/>
      <c r="F20" s="32"/>
    </row>
    <row r="21" spans="1:6" x14ac:dyDescent="0.25">
      <c r="A21" s="27">
        <v>13</v>
      </c>
      <c r="B21" s="1" t="s">
        <v>21</v>
      </c>
      <c r="C21" s="42"/>
      <c r="D21" s="31"/>
      <c r="E21" s="32"/>
      <c r="F21" s="32"/>
    </row>
    <row r="22" spans="1:6" x14ac:dyDescent="0.25">
      <c r="A22" s="27">
        <v>14</v>
      </c>
      <c r="B22" s="1" t="s">
        <v>11</v>
      </c>
      <c r="C22" s="42"/>
      <c r="D22" s="31"/>
      <c r="E22" s="32"/>
      <c r="F22" s="32"/>
    </row>
    <row r="23" spans="1:6" x14ac:dyDescent="0.25">
      <c r="A23" s="27">
        <f t="shared" si="2"/>
        <v>15</v>
      </c>
      <c r="B23" s="1" t="s">
        <v>12</v>
      </c>
      <c r="C23" s="42"/>
      <c r="D23" s="31"/>
      <c r="E23" s="32"/>
      <c r="F23" s="32"/>
    </row>
    <row r="24" spans="1:6" ht="15.75" thickBot="1" x14ac:dyDescent="0.3">
      <c r="A24" s="50">
        <f t="shared" si="2"/>
        <v>16</v>
      </c>
      <c r="B24" s="3" t="s">
        <v>13</v>
      </c>
      <c r="C24" s="57"/>
      <c r="D24" s="58"/>
      <c r="E24" s="59"/>
      <c r="F24" s="32"/>
    </row>
    <row r="25" spans="1:6" ht="15.75" thickBot="1" x14ac:dyDescent="0.3">
      <c r="A25" s="25" t="s">
        <v>14</v>
      </c>
      <c r="B25" s="76"/>
      <c r="C25" s="72">
        <f>SUM(C17:C24)</f>
        <v>256</v>
      </c>
      <c r="D25" s="22"/>
      <c r="E25" s="23"/>
      <c r="F25" s="23">
        <f>SUM(F17:F24)</f>
        <v>0</v>
      </c>
    </row>
    <row r="26" spans="1:6" ht="19.5" thickBot="1" x14ac:dyDescent="0.35">
      <c r="A26" s="100" t="s">
        <v>43</v>
      </c>
      <c r="B26" s="101"/>
      <c r="C26" s="101"/>
      <c r="D26" s="101"/>
      <c r="E26" s="102"/>
      <c r="F26" s="84">
        <f>F16+F25</f>
        <v>0</v>
      </c>
    </row>
  </sheetData>
  <mergeCells count="7">
    <mergeCell ref="F6:F7"/>
    <mergeCell ref="C5:F5"/>
    <mergeCell ref="A26:E26"/>
    <mergeCell ref="A2:B2"/>
    <mergeCell ref="A5:B7"/>
    <mergeCell ref="D6:D7"/>
    <mergeCell ref="E6:E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D772B-EA44-41F9-A5F4-E313E24DA256}">
  <sheetPr>
    <tabColor rgb="FFCB1786"/>
  </sheetPr>
  <dimension ref="A2:F11"/>
  <sheetViews>
    <sheetView workbookViewId="0">
      <selection activeCell="A13" sqref="A13"/>
    </sheetView>
  </sheetViews>
  <sheetFormatPr defaultRowHeight="15" x14ac:dyDescent="0.25"/>
  <cols>
    <col min="1" max="1" width="52.5703125" customWidth="1"/>
    <col min="2" max="2" width="14.5703125" customWidth="1"/>
    <col min="3" max="3" width="13.5703125" customWidth="1"/>
    <col min="4" max="4" width="14.7109375" customWidth="1"/>
  </cols>
  <sheetData>
    <row r="2" spans="1:6" x14ac:dyDescent="0.25">
      <c r="A2" s="92" t="s">
        <v>30</v>
      </c>
      <c r="B2" s="92"/>
    </row>
    <row r="3" spans="1:6" x14ac:dyDescent="0.25">
      <c r="A3" s="12" t="s">
        <v>53</v>
      </c>
      <c r="B3" s="12"/>
      <c r="C3" s="12"/>
      <c r="D3" s="12"/>
      <c r="E3" s="12"/>
      <c r="F3" s="12"/>
    </row>
    <row r="4" spans="1:6" ht="15.75" thickBot="1" x14ac:dyDescent="0.3">
      <c r="A4" s="130" t="s">
        <v>37</v>
      </c>
      <c r="B4" s="130"/>
      <c r="C4" s="130"/>
      <c r="D4" s="130"/>
      <c r="E4" s="12"/>
      <c r="F4" s="12"/>
    </row>
    <row r="5" spans="1:6" ht="27.6" customHeight="1" x14ac:dyDescent="0.25">
      <c r="A5" s="131" t="s">
        <v>46</v>
      </c>
      <c r="B5" s="104" t="s">
        <v>39</v>
      </c>
      <c r="C5" s="104" t="s">
        <v>49</v>
      </c>
      <c r="D5" s="106" t="s">
        <v>50</v>
      </c>
    </row>
    <row r="6" spans="1:6" ht="24.6" customHeight="1" thickBot="1" x14ac:dyDescent="0.3">
      <c r="A6" s="132"/>
      <c r="B6" s="122"/>
      <c r="C6" s="122"/>
      <c r="D6" s="115"/>
    </row>
    <row r="7" spans="1:6" ht="15.75" x14ac:dyDescent="0.25">
      <c r="A7" s="93" t="s">
        <v>44</v>
      </c>
      <c r="B7" s="63">
        <f>OKNÁ!G26</f>
        <v>0</v>
      </c>
      <c r="C7" s="63">
        <f>B7*0.23</f>
        <v>0</v>
      </c>
      <c r="D7" s="64">
        <f>B7+C7</f>
        <v>0</v>
      </c>
    </row>
    <row r="8" spans="1:6" ht="15.75" x14ac:dyDescent="0.25">
      <c r="A8" s="94" t="s">
        <v>45</v>
      </c>
      <c r="B8" s="4">
        <f>TEPOVANIE_OŠETRENIE!G26</f>
        <v>0</v>
      </c>
      <c r="C8" s="63">
        <f t="shared" ref="C8:C10" si="0">B8*0.23</f>
        <v>0</v>
      </c>
      <c r="D8" s="64">
        <f t="shared" ref="D8:D10" si="1">B8+C8</f>
        <v>0</v>
      </c>
    </row>
    <row r="9" spans="1:6" ht="15.75" x14ac:dyDescent="0.25">
      <c r="A9" s="94" t="s">
        <v>47</v>
      </c>
      <c r="B9" s="4">
        <f>GARÁŽE_TECH.MIESTNOSTI!F26</f>
        <v>0</v>
      </c>
      <c r="C9" s="63">
        <f t="shared" si="0"/>
        <v>0</v>
      </c>
      <c r="D9" s="64">
        <f t="shared" si="1"/>
        <v>0</v>
      </c>
    </row>
    <row r="10" spans="1:6" ht="16.5" thickBot="1" x14ac:dyDescent="0.3">
      <c r="A10" s="95" t="s">
        <v>48</v>
      </c>
      <c r="B10" s="53">
        <f>EXTERIÉR!F26</f>
        <v>0</v>
      </c>
      <c r="C10" s="63">
        <f t="shared" si="0"/>
        <v>0</v>
      </c>
      <c r="D10" s="64">
        <f t="shared" si="1"/>
        <v>0</v>
      </c>
    </row>
    <row r="11" spans="1:6" ht="19.5" thickBot="1" x14ac:dyDescent="0.35">
      <c r="A11" s="85" t="s">
        <v>51</v>
      </c>
      <c r="B11" s="96">
        <f>SUM(B7:B10)</f>
        <v>0</v>
      </c>
      <c r="C11" s="22">
        <f>SUM(C7:C10)</f>
        <v>0</v>
      </c>
      <c r="D11" s="23">
        <f>SUM(D7:D10)</f>
        <v>0</v>
      </c>
    </row>
  </sheetData>
  <mergeCells count="5">
    <mergeCell ref="A4:D4"/>
    <mergeCell ref="B5:B6"/>
    <mergeCell ref="A5:A6"/>
    <mergeCell ref="C5:C6"/>
    <mergeCell ref="D5:D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OKNÁ</vt:lpstr>
      <vt:lpstr>TEPOVANIE_OŠETRENIE</vt:lpstr>
      <vt:lpstr>GARÁŽE_TECH.MIESTNOSTI</vt:lpstr>
      <vt:lpstr>EXTERIÉR</vt:lpstr>
      <vt:lpstr>SUMÁR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2025-10-23T12:42:07Z</cp:lastPrinted>
  <dcterms:created xsi:type="dcterms:W3CDTF">2021-07-20T12:41:49Z</dcterms:created>
  <dcterms:modified xsi:type="dcterms:W3CDTF">2026-04-01T07:44:30Z</dcterms:modified>
</cp:coreProperties>
</file>